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uspago.CR104-05\OneDrive - Kaunas University of Technology\Darbalaukis\2025 metu pirkimai\14 Cheminiai reagentai Egle 2 08-29\"/>
    </mc:Choice>
  </mc:AlternateContent>
  <xr:revisionPtr revIDLastSave="1" documentId="13_ncr:1_{79E0F298-B5BE-41BD-980F-02AFEA7D14FB}" xr6:coauthVersionLast="36" xr6:coauthVersionMax="47" xr10:uidLastSave="{F63A7568-7389-4F83-AEA9-B43C5B72E5B3}"/>
  <bookViews>
    <workbookView xWindow="-120" yWindow="-120" windowWidth="20730" windowHeight="11160" xr2:uid="{81D07946-16FA-44A4-96EF-53835208D86B}"/>
  </bookViews>
  <sheets>
    <sheet name="2 pirkimo 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1" l="1"/>
  <c r="F41" i="1" s="1"/>
  <c r="F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Eglė Jatautienė</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F12" authorId="1" shapeId="0" xr:uid="{DB4F3C57-DBDB-40E1-BA9A-F3B9209D0BE2}">
      <text>
        <r>
          <rPr>
            <sz val="9"/>
            <color indexed="81"/>
            <rFont val="Tahoma"/>
            <family val="2"/>
          </rPr>
          <t>kaina, kuri yra pateikta elektroninės parduotuvės prekių kataloge pasiūlymo pateikimo dieną</t>
        </r>
      </text>
    </comment>
  </commentList>
</comments>
</file>

<file path=xl/sharedStrings.xml><?xml version="1.0" encoding="utf-8"?>
<sst xmlns="http://schemas.openxmlformats.org/spreadsheetml/2006/main" count="103" uniqueCount="77">
  <si>
    <t>Mato vnt.</t>
  </si>
  <si>
    <t>Pildo tiekėjas</t>
  </si>
  <si>
    <t>vienetas</t>
  </si>
  <si>
    <t>Bendra pasiūlymo kaina EUR be PVM:</t>
  </si>
  <si>
    <t>TECHNINĖ SPECIFIKACIJA IR KAINOS PASIŪLYMO FORMA</t>
  </si>
  <si>
    <t>Plataus spektro laboratoriniams tyrimams reikalingi reagentai</t>
  </si>
  <si>
    <t>CAS Nr.</t>
  </si>
  <si>
    <t>Trifluoromethanesulfonic Anhydride, &gt;98.0%, 25 g</t>
  </si>
  <si>
    <t>358-23-6</t>
  </si>
  <si>
    <t>1-Aminoindan, &gt;98.0%, 10 g</t>
  </si>
  <si>
    <t>34698-41-4</t>
  </si>
  <si>
    <t>N,N'-Di(4-pyridyl)-1,4,5,8-naphthalenetetracarboxdiimide, &gt;98.0%, 5 g</t>
  </si>
  <si>
    <t>34151-49-0</t>
  </si>
  <si>
    <t>1-Methylpiperazine, &gt;98.0%, 100 ml</t>
  </si>
  <si>
    <t>109-01-3</t>
  </si>
  <si>
    <t>Bis(4-bromophenyl)phenylphosphine Oxide, &gt;98.0%, 1 g</t>
  </si>
  <si>
    <t>93869-52-4</t>
  </si>
  <si>
    <t>2537-48-6</t>
  </si>
  <si>
    <t>Diethyl Cyanomethylphosphonate, &gt;98.0%, 25 g</t>
  </si>
  <si>
    <t>2,2'-Bipyridyl, &gt;99.0%, 25 g</t>
  </si>
  <si>
    <t>366-18-7</t>
  </si>
  <si>
    <t>Zein from Corn, 100 g</t>
  </si>
  <si>
    <t>9010-66-6</t>
  </si>
  <si>
    <t>Trisodium Paraperiodate, &gt;98.0%, 25 g</t>
  </si>
  <si>
    <t>13940-38-0</t>
  </si>
  <si>
    <t>30698-64-7</t>
  </si>
  <si>
    <t>HBTU [Coupling Reagent for Peptide], &gt;98.0%, 5 g</t>
  </si>
  <si>
    <t>94790-37-1</t>
  </si>
  <si>
    <t>49764-63-8</t>
  </si>
  <si>
    <t>4,5-Dibromo-1,2-phenylenediamine, &gt;98.0%, 5 g</t>
  </si>
  <si>
    <t>499128-71-1</t>
  </si>
  <si>
    <t>N,N-Bis(4-biphenylyl)-N-(4-bromophenyl)amine, &gt;98.0%, 5 g</t>
  </si>
  <si>
    <t>2-[3-Cyano-4,5,5-trimethylfuran-2(5H)-ylidene]malononitrile, &gt;98.0%, 1 g</t>
  </si>
  <si>
    <t>171082-32-9</t>
  </si>
  <si>
    <t>2-[3-Cyano-4-methyl-5-phenyl-5-(trifluoromethyl)furan-2(5H)-ylidene]malononitrile, &gt;98.0%, 1 g</t>
  </si>
  <si>
    <t>Melem, &gt;90.0%, 1 g</t>
  </si>
  <si>
    <t>1502-47-2</t>
  </si>
  <si>
    <t>2,5,8-Trichloro-1,3,4,6,7,9,9b-heptaazaphenalene, &gt;95.0%, 1 g</t>
  </si>
  <si>
    <t>6710-92-5</t>
  </si>
  <si>
    <t>4-Phenyl-9H-carbazole, &gt;98.0%, 1 g</t>
  </si>
  <si>
    <t>1201561-34-3</t>
  </si>
  <si>
    <t>Lead(II) Bromide [for Perovskite precursor], &gt;98.0%, 5 g</t>
  </si>
  <si>
    <t>10031-22-8</t>
  </si>
  <si>
    <t>Lead(II) Iodide (99.99%, trace metals basis) [for Perovskite precursor], &gt;98.0%, 5 g</t>
  </si>
  <si>
    <t>10101-63-0</t>
  </si>
  <si>
    <t xml:space="preserve">PKH 26, &gt;90.0%, 25 mg </t>
  </si>
  <si>
    <t>154214-55-8</t>
  </si>
  <si>
    <t>Globo-H Ceramide, &gt;98.0%, 1 mg</t>
  </si>
  <si>
    <t>177475-60-4</t>
  </si>
  <si>
    <t>Decahydro-1H,3H-4,10:5,9-dimethanonaphtho[2,3-c:6,7-c']difuran-1,3,6,8-tetraone, &gt;98.0%, 1 g</t>
  </si>
  <si>
    <t>131891-42-4</t>
  </si>
  <si>
    <t>Methyl Azetidine-3-carboxylate Hydrochloride, &gt;98.0%, 1 g</t>
  </si>
  <si>
    <t>100202-39-9</t>
  </si>
  <si>
    <t>70288-86-7</t>
  </si>
  <si>
    <t>Ivermectin, &gt;93.0%, 1 g</t>
  </si>
  <si>
    <t>Di-μ-hydroxo-bis[(N,N,N',N'-tetramethylethylenediamine)copper(II)] Chloride, &gt;97.0%, 5 g</t>
  </si>
  <si>
    <r>
      <t>Prekės aprašymas</t>
    </r>
    <r>
      <rPr>
        <b/>
        <vertAlign val="superscript"/>
        <sz val="11"/>
        <rFont val="Times New Roman"/>
        <family val="1"/>
      </rPr>
      <t>1</t>
    </r>
  </si>
  <si>
    <t xml:space="preserve"> Kiekis</t>
  </si>
  <si>
    <t>Elektroninės parduotuvės prekių katalogas 
(pateikiama nuoroda į tiekėjo vieną siūlomą viešai skelbiamą elektroninės parduotuvės  prekių katalogą, kuris privalo atitikti pirkimo dokumentų reikalavimus, pateiktus žemiau)</t>
  </si>
  <si>
    <r>
      <t>Nurodomas elektroninės parduotuvės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</si>
  <si>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rPr>
        <vertAlign val="superscript"/>
        <sz val="11"/>
        <color theme="1"/>
        <rFont val="Times New Roman"/>
        <family val="1"/>
      </rPr>
      <t>1</t>
    </r>
    <r>
      <rPr>
        <sz val="11"/>
        <color theme="1"/>
        <rFont val="Times New Roman"/>
        <family val="1"/>
      </rPr>
      <t xml:space="preserve"> siūlomų prekių grynumas, gali būti lygus, didesnis ar 2 % mažesnis nei prekės aprašyme. Siūlomos prekės pakuotėje (E stulpelis) gali būti mažesnis prekės kiekis nei nurodytas prekės aprašyme (A stulpelis), tačiau prekės kiekio įkainis (F stulpelis) turi būti pateiktas už prekės aprašyme (A stulpelis) ir kiekio stulpelyje (D stulpelis) nurodytą kiekį.</t>
    </r>
  </si>
  <si>
    <t>Preliminarus prekių sąrašas ir orientacinis ketinamas įsigyti jų kiekis</t>
  </si>
  <si>
    <r>
      <t xml:space="preserve">Siūloma prekė (internetinė nuoroda į tiekėjo siūlomą elektroninės parduotuvės prekių katalogą, siūlomos prekės katalogo kodas)
</t>
    </r>
    <r>
      <rPr>
        <b/>
        <i/>
        <sz val="11"/>
        <color rgb="FFFF0000"/>
        <rFont val="Times New Roman"/>
        <family val="1"/>
      </rPr>
      <t>Pildo tiekėjas</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</si>
  <si>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2</t>
    </r>
    <r>
      <rPr>
        <sz val="11"/>
        <rFont val="Times New Roman"/>
        <family val="1"/>
      </rPr>
      <t>)</t>
    </r>
  </si>
  <si>
    <r>
      <rPr>
        <vertAlign val="superscript"/>
        <sz val="11"/>
        <rFont val="Times New Roman"/>
        <family val="1"/>
      </rPr>
      <t>2</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</si>
  <si>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t>Prekių pristatymo mokestis</t>
    </r>
    <r>
      <rPr>
        <vertAlign val="superscript"/>
        <sz val="11"/>
        <rFont val="Times New Roman"/>
        <family val="1"/>
      </rPr>
      <t>3</t>
    </r>
  </si>
  <si>
    <r>
      <rPr>
        <b/>
        <sz val="11"/>
        <color theme="1"/>
        <rFont val="Times New Roman"/>
        <family val="1"/>
      </rPr>
      <t>Siūloma nuolaida, proc.</t>
    </r>
    <r>
      <rPr>
        <sz val="11"/>
        <color theme="1"/>
        <rFont val="Times New Roman"/>
        <family val="1"/>
      </rPr>
      <t xml:space="preserve"> (sveikas skaičius pvz.: 10) </t>
    </r>
    <r>
      <rPr>
        <b/>
        <i/>
        <sz val="11"/>
        <color rgb="FFFF0000"/>
        <rFont val="Times New Roman"/>
        <family val="1"/>
      </rPr>
      <t>pildo tiekėjas</t>
    </r>
  </si>
  <si>
    <r>
      <t>Bendra pasiūlymo kaina pritaikius nuolaidą, EUR be PVM</t>
    </r>
    <r>
      <rPr>
        <vertAlign val="superscript"/>
        <sz val="11"/>
        <color theme="1"/>
        <rFont val="Times New Roman"/>
        <family val="1"/>
      </rPr>
      <t>4</t>
    </r>
    <r>
      <rPr>
        <sz val="11"/>
        <color theme="1"/>
        <rFont val="Times New Roman"/>
        <family val="1"/>
      </rPr>
      <t>:</t>
    </r>
  </si>
  <si>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</si>
  <si>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t>Pasiūlymo palyginamoji kaina, EUR su PVM:</t>
  </si>
  <si>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r>
      <rPr>
        <i/>
        <sz val="11"/>
        <color rgb="FFFF0000"/>
        <rFont val="Times New Roman"/>
        <family val="1"/>
      </rPr>
      <t xml:space="preserve"> </t>
    </r>
  </si>
  <si>
    <r>
      <rPr>
        <vertAlign val="superscript"/>
        <sz val="11"/>
        <rFont val="Times New Roman"/>
        <family val="1"/>
      </rPr>
      <t>4</t>
    </r>
    <r>
      <rPr>
        <sz val="11"/>
        <rFont val="Times New Roman"/>
        <family val="1"/>
      </rPr>
      <t xml:space="preserve"> sutarties galiojimo laikotarpiu nuolaida bus taikoma visiems daromiems užsakymams iš tiekėjo siūlomos elektroninės parduotuvės prekių katalogo. Tiekėjo pasiūlytos nuolaidos netaikymo atvejis - nuolaida sutarties vykdymo metu nėra sumuojama su kitomis tiekėjo taikomomis nuolaidomis, o taikoma ta nuolaida, kuri prekių užsakymo pateikimo dieną yra didesnė.</t>
    </r>
  </si>
  <si>
    <r>
      <t xml:space="preserve">Prekės kiekio įkainis elektroninės parduotuvės prekių kataloge, EUR be PVM 
</t>
    </r>
    <r>
      <rPr>
        <b/>
        <sz val="11"/>
        <color rgb="FFFF0000"/>
        <rFont val="Times New Roman"/>
        <family val="1"/>
      </rPr>
      <t>Pildo tiekėjas</t>
    </r>
    <r>
      <rPr>
        <b/>
        <sz val="11"/>
        <rFont val="Times New Roman"/>
        <family val="1"/>
      </rPr>
      <t xml:space="preserve"> </t>
    </r>
  </si>
  <si>
    <t>Spec. Sąlygų priedas Nr. 2.2.</t>
  </si>
  <si>
    <r>
      <t xml:space="preserve">Reikalavimai Tiekėjo siūlomo elektroninės parduotuvės prekių katalogui ir jo asortimentui
</t>
    </r>
    <r>
      <rPr>
        <sz val="11"/>
        <color theme="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Organiniai ir neorganiniai cheminiai reagentai; ne mažiau kaip 1000 skirtingų pozicijų;
2.2. Su medžiagų inžinerijos mokslo tyrimais susiję reagentai; ne mažiau kaip 100 skirtingų pozicijų;
2.3. Su gyvybės mokslų srities tyrimais susiję reagentai; ne mažiau kaip 500 skirtingų pozicijų;
2.4. Analitinei chemijai skirti reagentai; ne mažiau kaip 50 skirtingų pozicijų.</t>
    </r>
  </si>
  <si>
    <t>436097-14-2</t>
  </si>
  <si>
    <r>
      <rPr>
        <vertAlign val="superscript"/>
        <sz val="11"/>
        <rFont val="Times New Roman"/>
        <family val="1"/>
      </rPr>
      <t>3</t>
    </r>
    <r>
      <rPr>
        <sz val="11"/>
        <rFont val="Times New Roman"/>
        <family val="1"/>
      </rPr>
      <t xml:space="preserve"> Vykdant pirkimą į kainą gali būti įtrauktas nurodytas ar mažesnis prekių pristatymo mokestis. Vienam užsakymui gali būti pritaikytas ne daugiau kaip vienas pristatymo mokestis, nesvarbu kiek prekių perkama.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</si>
</sst>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u/>
      <sz val="11"/>
      <color theme="10"/>
      <name val="Calibri"/>
      <family val="2"/>
      <charset val="186"/>
      <scheme val="minor"/>
    </font>
    <font>
      <vertAlign val="superscript"/>
      <sz val="11"/>
      <name val="Times New Roman"/>
      <family val="1"/>
    </font>
    <font>
      <b/>
      <vertAlign val="superscript"/>
      <sz val="11"/>
      <name val="Times New Roman"/>
      <family val="1"/>
    </font>
    <font>
      <vertAlign val="superscript"/>
      <sz val="11"/>
      <color theme="1"/>
      <name val="Times New Roman"/>
      <family val="1"/>
    </font>
    <font>
      <i/>
      <sz val="11"/>
      <color rgb="FFFF0000"/>
      <name val="Times New Roman"/>
      <family val="1"/>
    </font>
    <font>
      <sz val="11"/>
      <color rgb="FF333333"/>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41">
    <xf numFmtId="0" fontId="0" fillId="0" borderId="0" xfId="0"/>
    <xf numFmtId="0" fontId="6" fillId="0" borderId="0" xfId="0" applyFont="1" applyAlignment="1">
      <alignment wrapText="1"/>
    </xf>
    <xf numFmtId="0" fontId="7" fillId="0" borderId="0" xfId="0" applyFont="1"/>
    <xf numFmtId="0" fontId="7" fillId="0" borderId="0" xfId="0" applyFont="1" applyAlignment="1">
      <alignment horizontal="center" vertical="center" wrapText="1"/>
    </xf>
    <xf numFmtId="0" fontId="6" fillId="0" borderId="1" xfId="0" applyFont="1" applyBorder="1" applyAlignment="1">
      <alignment vertical="top"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0" fontId="10" fillId="0" borderId="0" xfId="0" applyFont="1"/>
    <xf numFmtId="0" fontId="0" fillId="5" borderId="1" xfId="0" applyFill="1" applyBorder="1" applyAlignment="1">
      <alignment horizontal="center" vertical="top" wrapText="1"/>
    </xf>
    <xf numFmtId="0" fontId="6"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6" fillId="0" borderId="1" xfId="2" applyFont="1" applyFill="1" applyBorder="1" applyAlignment="1">
      <alignment wrapText="1"/>
    </xf>
    <xf numFmtId="0" fontId="6" fillId="0" borderId="1" xfId="0" applyFont="1" applyBorder="1" applyAlignment="1">
      <alignment wrapText="1"/>
    </xf>
    <xf numFmtId="0" fontId="6" fillId="0" borderId="1" xfId="0" applyFont="1" applyBorder="1"/>
    <xf numFmtId="0" fontId="6" fillId="0" borderId="0" xfId="0" applyFont="1"/>
    <xf numFmtId="0" fontId="11" fillId="0" borderId="1" xfId="2" applyBorder="1"/>
    <xf numFmtId="2" fontId="5" fillId="4" borderId="1" xfId="0" applyNumberFormat="1" applyFont="1" applyFill="1" applyBorder="1" applyAlignment="1">
      <alignment horizontal="right" vertical="top" wrapText="1"/>
    </xf>
    <xf numFmtId="2" fontId="4" fillId="4" borderId="1" xfId="0" applyNumberFormat="1" applyFont="1" applyFill="1" applyBorder="1" applyAlignment="1">
      <alignment horizontal="right" vertical="top" wrapText="1"/>
    </xf>
    <xf numFmtId="0" fontId="6"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horizontal="center" vertical="top" wrapText="1"/>
    </xf>
    <xf numFmtId="0" fontId="2" fillId="0" borderId="0" xfId="0" applyFont="1" applyAlignment="1" applyProtection="1">
      <alignment horizontal="left" vertical="center" wrapText="1"/>
      <protection locked="0"/>
    </xf>
    <xf numFmtId="1" fontId="5" fillId="4" borderId="1" xfId="0" applyNumberFormat="1" applyFont="1" applyFill="1" applyBorder="1" applyAlignment="1">
      <alignment horizontal="right" vertical="top" wrapText="1"/>
    </xf>
    <xf numFmtId="0" fontId="6" fillId="0" borderId="1" xfId="2" applyFont="1" applyBorder="1" applyAlignment="1">
      <alignment wrapText="1"/>
    </xf>
    <xf numFmtId="0" fontId="16" fillId="0" borderId="0" xfId="0" applyFont="1"/>
    <xf numFmtId="0" fontId="7"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5" fillId="4" borderId="2" xfId="0" applyFont="1" applyFill="1" applyBorder="1" applyAlignment="1">
      <alignment horizontal="right" vertical="top" wrapText="1"/>
    </xf>
    <xf numFmtId="0" fontId="5" fillId="4" borderId="4" xfId="0" applyFont="1" applyFill="1" applyBorder="1" applyAlignment="1">
      <alignment horizontal="right" vertical="top" wrapText="1"/>
    </xf>
    <xf numFmtId="0" fontId="5" fillId="4" borderId="3" xfId="0" applyFont="1" applyFill="1" applyBorder="1" applyAlignment="1">
      <alignment horizontal="right" vertical="top" wrapText="1"/>
    </xf>
    <xf numFmtId="0" fontId="5" fillId="4" borderId="1" xfId="0" applyFont="1" applyFill="1" applyBorder="1" applyAlignment="1">
      <alignment horizontal="right" vertical="top" wrapText="1"/>
    </xf>
    <xf numFmtId="0" fontId="4" fillId="4" borderId="1" xfId="0" applyFont="1" applyFill="1" applyBorder="1" applyAlignment="1">
      <alignment horizontal="right" vertical="top" wrapText="1"/>
    </xf>
    <xf numFmtId="0" fontId="4" fillId="0" borderId="0" xfId="0" applyFont="1" applyAlignment="1">
      <alignment horizontal="left" vertical="top" wrapText="1"/>
    </xf>
  </cellXfs>
  <cellStyles count="3">
    <cellStyle name="Hyperlink" xfId="2" builtinId="8"/>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H49"/>
  <sheetViews>
    <sheetView tabSelected="1" topLeftCell="A55" zoomScale="110" zoomScaleNormal="110" workbookViewId="0">
      <selection activeCell="A73" sqref="A73"/>
    </sheetView>
  </sheetViews>
  <sheetFormatPr defaultRowHeight="15" x14ac:dyDescent="0.25"/>
  <cols>
    <col min="1" max="1" width="51" style="1" customWidth="1"/>
    <col min="2" max="2" width="15" style="1" customWidth="1"/>
    <col min="3" max="3" width="9.140625" style="1"/>
    <col min="4" max="4" width="12.85546875" style="1" customWidth="1"/>
    <col min="5" max="5" width="40.140625" style="1" customWidth="1"/>
    <col min="6" max="6" width="21.85546875" style="1" customWidth="1"/>
    <col min="7" max="7" width="25" style="1" customWidth="1"/>
    <col min="8" max="16384" width="9.140625" style="1"/>
  </cols>
  <sheetData>
    <row r="1" spans="1:7" x14ac:dyDescent="0.25">
      <c r="E1" s="1" t="s">
        <v>73</v>
      </c>
    </row>
    <row r="2" spans="1:7" x14ac:dyDescent="0.25">
      <c r="B2" s="9" t="s">
        <v>4</v>
      </c>
      <c r="C2" s="9"/>
      <c r="D2" s="9"/>
    </row>
    <row r="3" spans="1:7" x14ac:dyDescent="0.25">
      <c r="B3" s="2" t="s">
        <v>5</v>
      </c>
      <c r="C3" s="2"/>
      <c r="D3" s="2"/>
    </row>
    <row r="4" spans="1:7" x14ac:dyDescent="0.25">
      <c r="C4" s="2"/>
    </row>
    <row r="5" spans="1:7" x14ac:dyDescent="0.25">
      <c r="C5" s="2"/>
    </row>
    <row r="6" spans="1:7" ht="60.75" customHeight="1" x14ac:dyDescent="0.25">
      <c r="A6" s="30" t="s">
        <v>58</v>
      </c>
      <c r="B6" s="31"/>
      <c r="C6" s="32"/>
      <c r="D6" s="33" t="s">
        <v>1</v>
      </c>
      <c r="E6" s="34"/>
    </row>
    <row r="7" spans="1:7" ht="48.75" customHeight="1" x14ac:dyDescent="0.25">
      <c r="A7" s="30" t="s">
        <v>59</v>
      </c>
      <c r="B7" s="31"/>
      <c r="C7" s="32"/>
      <c r="D7" s="33" t="s">
        <v>1</v>
      </c>
      <c r="E7" s="34"/>
    </row>
    <row r="8" spans="1:7" ht="26.25" customHeight="1" x14ac:dyDescent="0.25">
      <c r="A8" s="22"/>
      <c r="B8" s="22"/>
      <c r="C8" s="22"/>
      <c r="D8" s="23"/>
      <c r="E8" s="23"/>
    </row>
    <row r="9" spans="1:7" ht="138.75" customHeight="1" x14ac:dyDescent="0.25">
      <c r="A9" s="40" t="s">
        <v>74</v>
      </c>
      <c r="B9" s="40"/>
      <c r="C9" s="40"/>
      <c r="D9" s="40"/>
      <c r="E9" s="40"/>
      <c r="F9" s="40"/>
    </row>
    <row r="10" spans="1:7" x14ac:dyDescent="0.25">
      <c r="C10" s="2"/>
    </row>
    <row r="11" spans="1:7" ht="21" customHeight="1" x14ac:dyDescent="0.25">
      <c r="A11" s="27" t="s">
        <v>61</v>
      </c>
      <c r="B11" s="27"/>
      <c r="C11" s="27"/>
      <c r="D11" s="27"/>
    </row>
    <row r="12" spans="1:7" s="3" customFormat="1" ht="85.5" x14ac:dyDescent="0.25">
      <c r="A12" s="6" t="s">
        <v>56</v>
      </c>
      <c r="B12" s="6" t="s">
        <v>6</v>
      </c>
      <c r="C12" s="6" t="s">
        <v>0</v>
      </c>
      <c r="D12" s="6" t="s">
        <v>57</v>
      </c>
      <c r="E12" s="6" t="s">
        <v>62</v>
      </c>
      <c r="F12" s="6" t="s">
        <v>72</v>
      </c>
      <c r="G12" s="6" t="s">
        <v>63</v>
      </c>
    </row>
    <row r="13" spans="1:7" s="5" customFormat="1" x14ac:dyDescent="0.25">
      <c r="A13" s="13" t="s">
        <v>54</v>
      </c>
      <c r="B13" s="14" t="s">
        <v>53</v>
      </c>
      <c r="C13" s="4" t="s">
        <v>2</v>
      </c>
      <c r="D13" s="10">
        <v>1</v>
      </c>
      <c r="E13" s="17"/>
      <c r="F13" s="8"/>
      <c r="G13" s="4"/>
    </row>
    <row r="14" spans="1:7" s="5" customFormat="1" ht="30" x14ac:dyDescent="0.25">
      <c r="A14" s="11" t="s">
        <v>51</v>
      </c>
      <c r="B14" s="15" t="s">
        <v>52</v>
      </c>
      <c r="C14" s="4" t="s">
        <v>2</v>
      </c>
      <c r="D14" s="10">
        <v>1</v>
      </c>
      <c r="E14" s="17"/>
      <c r="F14" s="8"/>
      <c r="G14" s="4"/>
    </row>
    <row r="15" spans="1:7" s="5" customFormat="1" ht="30" x14ac:dyDescent="0.25">
      <c r="A15" s="11" t="s">
        <v>49</v>
      </c>
      <c r="B15" s="12" t="s">
        <v>50</v>
      </c>
      <c r="C15" s="4" t="s">
        <v>2</v>
      </c>
      <c r="D15" s="10">
        <v>1</v>
      </c>
      <c r="E15" s="17"/>
      <c r="F15" s="8"/>
      <c r="G15" s="4"/>
    </row>
    <row r="16" spans="1:7" s="5" customFormat="1" x14ac:dyDescent="0.25">
      <c r="A16" s="11" t="s">
        <v>47</v>
      </c>
      <c r="B16" s="12" t="s">
        <v>48</v>
      </c>
      <c r="C16" s="4" t="s">
        <v>2</v>
      </c>
      <c r="D16" s="10">
        <v>1</v>
      </c>
      <c r="E16" s="17"/>
      <c r="F16" s="8"/>
      <c r="G16" s="4"/>
    </row>
    <row r="17" spans="1:7" s="5" customFormat="1" x14ac:dyDescent="0.25">
      <c r="A17" s="11" t="s">
        <v>45</v>
      </c>
      <c r="B17" s="15" t="s">
        <v>46</v>
      </c>
      <c r="C17" s="4" t="s">
        <v>2</v>
      </c>
      <c r="D17" s="10">
        <v>1</v>
      </c>
      <c r="E17" s="17"/>
      <c r="F17" s="8"/>
      <c r="G17" s="4"/>
    </row>
    <row r="18" spans="1:7" s="5" customFormat="1" ht="30" x14ac:dyDescent="0.25">
      <c r="A18" s="11" t="s">
        <v>43</v>
      </c>
      <c r="B18" s="15" t="s">
        <v>44</v>
      </c>
      <c r="C18" s="4" t="s">
        <v>2</v>
      </c>
      <c r="D18" s="10">
        <v>1</v>
      </c>
      <c r="E18" s="7"/>
      <c r="F18" s="8"/>
      <c r="G18" s="4"/>
    </row>
    <row r="19" spans="1:7" s="5" customFormat="1" x14ac:dyDescent="0.25">
      <c r="A19" s="11" t="s">
        <v>41</v>
      </c>
      <c r="B19" s="15" t="s">
        <v>42</v>
      </c>
      <c r="C19" s="4" t="s">
        <v>2</v>
      </c>
      <c r="D19" s="10">
        <v>1</v>
      </c>
      <c r="E19" s="17"/>
      <c r="F19" s="8"/>
      <c r="G19" s="4"/>
    </row>
    <row r="20" spans="1:7" s="5" customFormat="1" x14ac:dyDescent="0.25">
      <c r="A20" s="11" t="s">
        <v>39</v>
      </c>
      <c r="B20" s="15" t="s">
        <v>40</v>
      </c>
      <c r="C20" s="4" t="s">
        <v>2</v>
      </c>
      <c r="D20" s="10">
        <v>1</v>
      </c>
      <c r="E20" s="17"/>
      <c r="F20" s="8"/>
      <c r="G20" s="4"/>
    </row>
    <row r="21" spans="1:7" s="5" customFormat="1" ht="30" x14ac:dyDescent="0.25">
      <c r="A21" s="11" t="s">
        <v>37</v>
      </c>
      <c r="B21" s="15" t="s">
        <v>38</v>
      </c>
      <c r="C21" s="4" t="s">
        <v>2</v>
      </c>
      <c r="D21" s="10">
        <v>1</v>
      </c>
      <c r="E21" s="17"/>
      <c r="F21" s="8"/>
      <c r="G21" s="4"/>
    </row>
    <row r="22" spans="1:7" s="5" customFormat="1" x14ac:dyDescent="0.25">
      <c r="A22" s="11" t="s">
        <v>35</v>
      </c>
      <c r="B22" s="15" t="s">
        <v>36</v>
      </c>
      <c r="C22" s="4" t="s">
        <v>2</v>
      </c>
      <c r="D22" s="10">
        <v>1</v>
      </c>
      <c r="E22" s="17"/>
      <c r="F22" s="8"/>
      <c r="G22" s="4"/>
    </row>
    <row r="23" spans="1:7" s="5" customFormat="1" x14ac:dyDescent="0.25">
      <c r="A23" s="11" t="s">
        <v>29</v>
      </c>
      <c r="B23" s="15" t="s">
        <v>28</v>
      </c>
      <c r="C23" s="4" t="s">
        <v>2</v>
      </c>
      <c r="D23" s="10">
        <v>1</v>
      </c>
      <c r="E23" s="17"/>
      <c r="F23" s="8"/>
      <c r="G23" s="4"/>
    </row>
    <row r="24" spans="1:7" s="5" customFormat="1" ht="30" x14ac:dyDescent="0.25">
      <c r="A24" s="12" t="s">
        <v>31</v>
      </c>
      <c r="B24" s="15" t="s">
        <v>30</v>
      </c>
      <c r="C24" s="4" t="s">
        <v>2</v>
      </c>
      <c r="D24" s="10">
        <v>1</v>
      </c>
      <c r="E24" s="17"/>
      <c r="F24" s="8"/>
      <c r="G24" s="4"/>
    </row>
    <row r="25" spans="1:7" s="5" customFormat="1" ht="30" x14ac:dyDescent="0.25">
      <c r="A25" s="25" t="s">
        <v>32</v>
      </c>
      <c r="B25" s="15" t="s">
        <v>33</v>
      </c>
      <c r="C25" s="4" t="s">
        <v>2</v>
      </c>
      <c r="D25" s="10">
        <v>1</v>
      </c>
      <c r="E25" s="17"/>
      <c r="F25" s="8"/>
      <c r="G25" s="4"/>
    </row>
    <row r="26" spans="1:7" s="5" customFormat="1" ht="30" x14ac:dyDescent="0.25">
      <c r="A26" s="12" t="s">
        <v>34</v>
      </c>
      <c r="B26" s="26" t="s">
        <v>75</v>
      </c>
      <c r="C26" s="4" t="s">
        <v>2</v>
      </c>
      <c r="D26" s="10">
        <v>1</v>
      </c>
      <c r="E26" s="17"/>
      <c r="F26" s="8"/>
      <c r="G26" s="4"/>
    </row>
    <row r="27" spans="1:7" s="5" customFormat="1" x14ac:dyDescent="0.25">
      <c r="A27" s="12" t="s">
        <v>7</v>
      </c>
      <c r="B27" s="15" t="s">
        <v>8</v>
      </c>
      <c r="C27" s="4" t="s">
        <v>2</v>
      </c>
      <c r="D27" s="10">
        <v>1</v>
      </c>
      <c r="E27" s="17"/>
      <c r="F27" s="8"/>
      <c r="G27" s="4"/>
    </row>
    <row r="28" spans="1:7" s="5" customFormat="1" x14ac:dyDescent="0.25">
      <c r="A28" s="12" t="s">
        <v>9</v>
      </c>
      <c r="B28" s="12" t="s">
        <v>10</v>
      </c>
      <c r="C28" s="4" t="s">
        <v>2</v>
      </c>
      <c r="D28" s="10">
        <v>1</v>
      </c>
      <c r="E28" s="17"/>
      <c r="F28" s="8"/>
      <c r="G28" s="4"/>
    </row>
    <row r="29" spans="1:7" s="5" customFormat="1" ht="30" x14ac:dyDescent="0.25">
      <c r="A29" s="12" t="s">
        <v>11</v>
      </c>
      <c r="B29" s="15" t="s">
        <v>12</v>
      </c>
      <c r="C29" s="4" t="s">
        <v>2</v>
      </c>
      <c r="D29" s="10">
        <v>1</v>
      </c>
      <c r="E29" s="17"/>
      <c r="F29" s="8"/>
      <c r="G29" s="4"/>
    </row>
    <row r="30" spans="1:7" s="5" customFormat="1" x14ac:dyDescent="0.25">
      <c r="A30" s="12" t="s">
        <v>13</v>
      </c>
      <c r="B30" s="15" t="s">
        <v>14</v>
      </c>
      <c r="C30" s="4" t="s">
        <v>2</v>
      </c>
      <c r="D30" s="10">
        <v>1</v>
      </c>
      <c r="E30" s="17"/>
      <c r="F30" s="8"/>
      <c r="G30" s="4"/>
    </row>
    <row r="31" spans="1:7" s="5" customFormat="1" x14ac:dyDescent="0.25">
      <c r="A31" s="12" t="s">
        <v>15</v>
      </c>
      <c r="B31" s="15" t="s">
        <v>16</v>
      </c>
      <c r="C31" s="4" t="s">
        <v>2</v>
      </c>
      <c r="D31" s="10">
        <v>1</v>
      </c>
      <c r="E31" s="17"/>
      <c r="F31" s="8"/>
      <c r="G31" s="4"/>
    </row>
    <row r="32" spans="1:7" s="5" customFormat="1" x14ac:dyDescent="0.25">
      <c r="A32" s="12" t="s">
        <v>18</v>
      </c>
      <c r="B32" s="15" t="s">
        <v>17</v>
      </c>
      <c r="C32" s="4" t="s">
        <v>2</v>
      </c>
      <c r="D32" s="10">
        <v>1</v>
      </c>
      <c r="E32" s="17"/>
      <c r="F32" s="8"/>
      <c r="G32" s="4"/>
    </row>
    <row r="33" spans="1:8" s="5" customFormat="1" x14ac:dyDescent="0.25">
      <c r="A33" s="11" t="s">
        <v>19</v>
      </c>
      <c r="B33" s="15" t="s">
        <v>20</v>
      </c>
      <c r="C33" s="4" t="s">
        <v>2</v>
      </c>
      <c r="D33" s="10">
        <v>1</v>
      </c>
      <c r="E33" s="17"/>
      <c r="F33" s="8"/>
      <c r="G33" s="4"/>
    </row>
    <row r="34" spans="1:8" s="5" customFormat="1" x14ac:dyDescent="0.25">
      <c r="A34" s="12" t="s">
        <v>21</v>
      </c>
      <c r="B34" s="15" t="s">
        <v>22</v>
      </c>
      <c r="C34" s="4" t="s">
        <v>2</v>
      </c>
      <c r="D34" s="10">
        <v>1</v>
      </c>
      <c r="E34" s="17"/>
      <c r="F34" s="8"/>
      <c r="G34" s="4"/>
    </row>
    <row r="35" spans="1:8" s="5" customFormat="1" x14ac:dyDescent="0.25">
      <c r="A35" s="12" t="s">
        <v>23</v>
      </c>
      <c r="B35" s="15" t="s">
        <v>24</v>
      </c>
      <c r="C35" s="4" t="s">
        <v>2</v>
      </c>
      <c r="D35" s="10">
        <v>1</v>
      </c>
      <c r="E35" s="17"/>
      <c r="F35" s="8"/>
      <c r="G35" s="4"/>
    </row>
    <row r="36" spans="1:8" s="5" customFormat="1" ht="31.5" customHeight="1" x14ac:dyDescent="0.25">
      <c r="A36" s="12" t="s">
        <v>55</v>
      </c>
      <c r="B36" s="15" t="s">
        <v>25</v>
      </c>
      <c r="C36" s="4" t="s">
        <v>2</v>
      </c>
      <c r="D36" s="10">
        <v>1</v>
      </c>
      <c r="E36" s="17"/>
      <c r="F36" s="8"/>
      <c r="G36" s="4"/>
    </row>
    <row r="37" spans="1:8" s="5" customFormat="1" x14ac:dyDescent="0.25">
      <c r="A37" s="12" t="s">
        <v>26</v>
      </c>
      <c r="B37" s="15" t="s">
        <v>27</v>
      </c>
      <c r="C37" s="4" t="s">
        <v>2</v>
      </c>
      <c r="D37" s="10">
        <v>1</v>
      </c>
      <c r="E37" s="17"/>
      <c r="F37" s="8"/>
      <c r="G37" s="4"/>
    </row>
    <row r="38" spans="1:8" s="5" customFormat="1" ht="18" x14ac:dyDescent="0.25">
      <c r="A38" s="12" t="s">
        <v>65</v>
      </c>
      <c r="B38" s="15"/>
      <c r="C38" s="4" t="s">
        <v>2</v>
      </c>
      <c r="D38" s="10">
        <v>1</v>
      </c>
      <c r="E38" s="17"/>
      <c r="F38" s="8"/>
      <c r="G38" s="4"/>
    </row>
    <row r="39" spans="1:8" ht="15" customHeight="1" x14ac:dyDescent="0.25">
      <c r="C39" s="38" t="s">
        <v>3</v>
      </c>
      <c r="D39" s="38"/>
      <c r="E39" s="38"/>
      <c r="F39" s="18">
        <f>SUM(F13:F38)</f>
        <v>0</v>
      </c>
    </row>
    <row r="40" spans="1:8" ht="15" customHeight="1" x14ac:dyDescent="0.25">
      <c r="C40" s="38" t="s">
        <v>66</v>
      </c>
      <c r="D40" s="38"/>
      <c r="E40" s="38"/>
      <c r="F40" s="24">
        <v>10</v>
      </c>
    </row>
    <row r="41" spans="1:8" ht="15" customHeight="1" x14ac:dyDescent="0.25">
      <c r="C41" s="38" t="s">
        <v>67</v>
      </c>
      <c r="D41" s="38"/>
      <c r="E41" s="38"/>
      <c r="F41" s="18">
        <f>F39-F39*F40/100</f>
        <v>0</v>
      </c>
    </row>
    <row r="42" spans="1:8" ht="15" customHeight="1" x14ac:dyDescent="0.25">
      <c r="C42" s="35" t="s">
        <v>70</v>
      </c>
      <c r="D42" s="36"/>
      <c r="E42" s="37"/>
      <c r="F42" s="24">
        <v>21</v>
      </c>
    </row>
    <row r="43" spans="1:8" ht="15" customHeight="1" x14ac:dyDescent="0.25">
      <c r="C43" s="39" t="s">
        <v>69</v>
      </c>
      <c r="D43" s="39"/>
      <c r="E43" s="39"/>
      <c r="F43" s="19">
        <f>F41+F41*F42/100</f>
        <v>0</v>
      </c>
    </row>
    <row r="44" spans="1:8" x14ac:dyDescent="0.25">
      <c r="A44" s="16"/>
    </row>
    <row r="45" spans="1:8" ht="34.5" customHeight="1" x14ac:dyDescent="0.25">
      <c r="A45" s="29" t="s">
        <v>60</v>
      </c>
      <c r="B45" s="29"/>
      <c r="C45" s="29"/>
      <c r="D45" s="29"/>
      <c r="E45" s="29"/>
      <c r="F45" s="29"/>
      <c r="G45" s="21"/>
      <c r="H45" s="21"/>
    </row>
    <row r="46" spans="1:8" ht="93.75" customHeight="1" x14ac:dyDescent="0.25">
      <c r="A46" s="28" t="s">
        <v>64</v>
      </c>
      <c r="B46" s="28"/>
      <c r="C46" s="28"/>
      <c r="D46" s="28"/>
      <c r="E46" s="28"/>
      <c r="F46" s="28"/>
      <c r="G46" s="20"/>
      <c r="H46" s="20"/>
    </row>
    <row r="47" spans="1:8" s="20" customFormat="1" ht="36" customHeight="1" x14ac:dyDescent="0.25">
      <c r="A47" s="28" t="s">
        <v>76</v>
      </c>
      <c r="B47" s="28"/>
      <c r="C47" s="28"/>
      <c r="D47" s="28"/>
      <c r="E47" s="28"/>
      <c r="F47" s="28"/>
    </row>
    <row r="48" spans="1:8" s="20" customFormat="1" ht="36" customHeight="1" x14ac:dyDescent="0.25">
      <c r="A48" s="28" t="s">
        <v>71</v>
      </c>
      <c r="B48" s="28"/>
      <c r="C48" s="28"/>
      <c r="D48" s="28"/>
      <c r="E48" s="28"/>
      <c r="F48" s="28"/>
    </row>
    <row r="49" spans="1:8" ht="45" customHeight="1" x14ac:dyDescent="0.25">
      <c r="A49" s="29" t="s">
        <v>68</v>
      </c>
      <c r="B49" s="29"/>
      <c r="C49" s="29"/>
      <c r="D49" s="29"/>
      <c r="E49" s="29"/>
      <c r="F49" s="29"/>
      <c r="G49" s="20"/>
      <c r="H49" s="20"/>
    </row>
  </sheetData>
  <mergeCells count="16">
    <mergeCell ref="A11:D11"/>
    <mergeCell ref="A47:F47"/>
    <mergeCell ref="A49:F49"/>
    <mergeCell ref="A45:F45"/>
    <mergeCell ref="A6:C6"/>
    <mergeCell ref="D6:E6"/>
    <mergeCell ref="A7:C7"/>
    <mergeCell ref="D7:E7"/>
    <mergeCell ref="A46:F46"/>
    <mergeCell ref="C42:E42"/>
    <mergeCell ref="C39:E39"/>
    <mergeCell ref="C41:E41"/>
    <mergeCell ref="C43:E43"/>
    <mergeCell ref="A9:F9"/>
    <mergeCell ref="A48:F48"/>
    <mergeCell ref="C40:E4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Aušra Pagodinienė</cp:lastModifiedBy>
  <dcterms:created xsi:type="dcterms:W3CDTF">2025-06-06T10:41:53Z</dcterms:created>
  <dcterms:modified xsi:type="dcterms:W3CDTF">2025-08-29T12:04:22Z</dcterms:modified>
</cp:coreProperties>
</file>